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F:\THANG\QUẢN LÝ NĂM HỌC 2024-2025\RÈN LUYỆN HỌC KỲ II NĂM HỌC 20242025\RÈN LUYỆN HỌC KỲ II\24C1-CNTT\"/>
    </mc:Choice>
  </mc:AlternateContent>
  <xr:revisionPtr revIDLastSave="0" documentId="13_ncr:1_{70864E68-97A1-40BC-8DCE-F645EAD4F90C}" xr6:coauthVersionLast="47" xr6:coauthVersionMax="47" xr10:uidLastSave="{00000000-0000-0000-0000-000000000000}"/>
  <bookViews>
    <workbookView xWindow="-108" yWindow="-108" windowWidth="23256" windowHeight="12576" activeTab="1" xr2:uid="{00000000-000D-0000-FFFF-FFFF00000000}"/>
  </bookViews>
  <sheets>
    <sheet name="BIEN BAN REN LUYEN" sheetId="1" r:id="rId1"/>
    <sheet name="BANG TONG" sheetId="4" r:id="rId2"/>
  </sheets>
  <definedNames>
    <definedName name="_xlnm.Print_Titles" localSheetId="1">'BANG TONG'!$10:$11</definedName>
  </definedNames>
  <calcPr calcId="181029"/>
</workbook>
</file>

<file path=xl/calcChain.xml><?xml version="1.0" encoding="utf-8"?>
<calcChain xmlns="http://schemas.openxmlformats.org/spreadsheetml/2006/main">
  <c r="G13" i="4" l="1"/>
  <c r="G14" i="4"/>
  <c r="G15" i="4"/>
  <c r="G16" i="4"/>
  <c r="G17" i="4"/>
  <c r="G18" i="4"/>
  <c r="G19" i="4"/>
  <c r="G20" i="4"/>
  <c r="G21" i="4"/>
  <c r="G22" i="4"/>
  <c r="G23" i="4"/>
  <c r="G24" i="4"/>
  <c r="G25" i="4"/>
  <c r="G26" i="4"/>
  <c r="G27" i="4"/>
  <c r="G28" i="4"/>
  <c r="G12" i="4"/>
  <c r="G21" i="1" l="1"/>
  <c r="G22" i="1"/>
  <c r="G23" i="1"/>
  <c r="F12" i="4"/>
  <c r="H12" i="4"/>
  <c r="F13" i="4"/>
  <c r="H13" i="4"/>
  <c r="F14" i="4"/>
  <c r="H14" i="4"/>
  <c r="F15" i="4"/>
  <c r="H15" i="4"/>
  <c r="F16" i="4"/>
  <c r="H16" i="4"/>
  <c r="F17" i="4"/>
  <c r="H17" i="4"/>
  <c r="F18" i="4"/>
  <c r="H18" i="4"/>
  <c r="F19" i="4"/>
  <c r="H19" i="4"/>
  <c r="F20" i="4"/>
  <c r="H20" i="4"/>
  <c r="F21" i="4"/>
  <c r="H21" i="4"/>
  <c r="F22" i="4"/>
  <c r="H22" i="4"/>
  <c r="F23" i="4"/>
  <c r="H23" i="4"/>
  <c r="F24" i="4"/>
  <c r="H24" i="4"/>
  <c r="F25" i="4"/>
  <c r="H25" i="4"/>
  <c r="F26" i="4"/>
  <c r="H26" i="4"/>
  <c r="F27" i="4"/>
  <c r="H27" i="4"/>
  <c r="F28" i="4"/>
  <c r="H28" i="4"/>
  <c r="E32" i="4" l="1"/>
  <c r="F32" i="4" s="1"/>
  <c r="G32" i="4"/>
  <c r="H32" i="4" s="1"/>
  <c r="G33" i="4"/>
  <c r="H33" i="4" s="1"/>
  <c r="G34" i="4"/>
  <c r="H34" i="4" s="1"/>
  <c r="G35" i="4"/>
  <c r="H35" i="4" s="1"/>
  <c r="G36" i="4"/>
  <c r="H36" i="4" s="1"/>
  <c r="G37" i="4"/>
  <c r="H37" i="4" s="1"/>
  <c r="E37" i="4"/>
  <c r="F37" i="4" s="1"/>
  <c r="E36" i="4"/>
  <c r="F36" i="4" s="1"/>
  <c r="E35" i="4"/>
  <c r="F35" i="4" s="1"/>
  <c r="E34" i="4"/>
  <c r="F34" i="4" s="1"/>
  <c r="E33" i="4"/>
  <c r="F33" i="4" s="1"/>
  <c r="G24" i="1"/>
  <c r="G25" i="1"/>
  <c r="G26" i="1"/>
  <c r="G27" i="1"/>
  <c r="G28" i="1"/>
  <c r="G29" i="1"/>
  <c r="G30" i="1"/>
  <c r="G31" i="1"/>
  <c r="G32" i="1"/>
  <c r="G33" i="1"/>
  <c r="G34" i="1"/>
  <c r="G35" i="1"/>
  <c r="G36" i="1"/>
  <c r="G37" i="1"/>
  <c r="E46" i="1" l="1"/>
  <c r="F46" i="1" s="1"/>
  <c r="E45" i="1"/>
  <c r="F45" i="1" s="1"/>
  <c r="E41" i="1"/>
  <c r="F41" i="1" s="1"/>
  <c r="E43" i="1"/>
  <c r="F43" i="1" s="1"/>
  <c r="E42" i="1"/>
  <c r="F42" i="1" s="1"/>
  <c r="E44" i="1"/>
  <c r="F44" i="1" s="1"/>
</calcChain>
</file>

<file path=xl/sharedStrings.xml><?xml version="1.0" encoding="utf-8"?>
<sst xmlns="http://schemas.openxmlformats.org/spreadsheetml/2006/main" count="222" uniqueCount="151">
  <si>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</si>
  <si>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</si>
  <si>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</si>
  <si>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</si>
  <si>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</si>
  <si>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</si>
  <si>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</si>
  <si>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</si>
  <si>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</si>
  <si>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</si>
  <si>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</si>
  <si>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</si>
  <si>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</si>
  <si>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</si>
  <si>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</si>
  <si>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</si>
  <si>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</si>
  <si>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</si>
  <si>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</si>
  <si>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</si>
  <si>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</si>
  <si>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</si>
  <si>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</si>
  <si>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</si>
  <si>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</si>
  <si>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</si>
  <si>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</si>
  <si>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</si>
  <si>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</si>
  <si>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</si>
  <si>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</si>
  <si>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</si>
  <si>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</si>
  <si>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</si>
  <si>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</si>
  <si>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</si>
  <si>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</si>
  <si>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</si>
  <si>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</si>
  <si>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</si>
  <si>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</si>
  <si>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</si>
  <si>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</si>
  <si>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</si>
  <si>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</si>
  <si>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</si>
  <si>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</si>
  <si>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</si>
  <si>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</si>
  <si>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</si>
  <si>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</si>
  <si>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</si>
  <si>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</si>
  <si>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</si>
  <si>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</si>
  <si>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</si>
  <si>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</si>
  <si>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</si>
  <si>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</si>
  <si>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</si>
  <si>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</si>
  <si>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</si>
  <si>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</si>
  <si>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</si>
  <si>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</si>
  <si>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</si>
  <si>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</si>
  <si>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</si>
  <si>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</si>
  <si>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t xml:space="preserve">PHÒNG TTGD - QHDN
</t>
  </si>
  <si>
    <t>.</t>
  </si>
  <si>
    <t>………………………………………………………………..……………………………………………………….......……
……………………………………………………..…………………………………………………………………...........…</t>
  </si>
  <si>
    <t>TP. TTGD-QHDN</t>
  </si>
  <si>
    <t>Ý KIẾN CỦA LÃNH ĐẠO KHOA</t>
  </si>
  <si>
    <t>KHOA CÔNG NGHỆ THÔNG TIN</t>
  </si>
  <si>
    <t>NĂM HỌC: 2024-2025</t>
  </si>
  <si>
    <t>Nguyễn Tất Thắng</t>
  </si>
  <si>
    <t>Huy</t>
  </si>
  <si>
    <t>Khoa</t>
  </si>
  <si>
    <t xml:space="preserve">       Trần Việt Khánh</t>
  </si>
  <si>
    <t>Nguyễn Văn Chiến</t>
  </si>
  <si>
    <t>Lớp trưởng</t>
  </si>
  <si>
    <t>Lớp phó HT</t>
  </si>
  <si>
    <t>Lớp phó PT</t>
  </si>
  <si>
    <t>Tổ trưởng tổ 1</t>
  </si>
  <si>
    <t>Tổ trưởng tổ 2</t>
  </si>
  <si>
    <t xml:space="preserve">          Thư ký thông qua toàn văn biên bản cuộc họp, các thành viên dự họp nhất trí, không có ý kiến gì thêm.
          Cuộc họp kết thúc lúc 11 giờ 50 phút cùng ngày./.</t>
  </si>
  <si>
    <t>Nguyễn Anh</t>
  </si>
  <si>
    <t>Hào</t>
  </si>
  <si>
    <t>Phát</t>
  </si>
  <si>
    <t>LỚP: 24C1-CMT1</t>
  </si>
  <si>
    <t>24001671</t>
  </si>
  <si>
    <t>Trần Ngọc</t>
  </si>
  <si>
    <t>24001544</t>
  </si>
  <si>
    <t>24001029</t>
  </si>
  <si>
    <t>Chu Minh</t>
  </si>
  <si>
    <t>24003639</t>
  </si>
  <si>
    <t>Huỳnh Nhật</t>
  </si>
  <si>
    <t>24003853</t>
  </si>
  <si>
    <t>Nguyễn Tuấn</t>
  </si>
  <si>
    <t>24000778</t>
  </si>
  <si>
    <t>Nguyễn Thanh</t>
  </si>
  <si>
    <t>24003735</t>
  </si>
  <si>
    <t>Phạm Bạch Nhựt</t>
  </si>
  <si>
    <t>24001521</t>
  </si>
  <si>
    <t>Nguyễn Nhật</t>
  </si>
  <si>
    <t>24003713</t>
  </si>
  <si>
    <t>Võ Tá</t>
  </si>
  <si>
    <t>24001773</t>
  </si>
  <si>
    <t>Lê Minh</t>
  </si>
  <si>
    <t>24001633</t>
  </si>
  <si>
    <t>Nguyễn Lê Minh</t>
  </si>
  <si>
    <t>24003764</t>
  </si>
  <si>
    <t>Nguyễn Ngọc</t>
  </si>
  <si>
    <t>24004235</t>
  </si>
  <si>
    <t>Võ Văn Phi</t>
  </si>
  <si>
    <t>24001766</t>
  </si>
  <si>
    <t>Nguyễn Lục Trường</t>
  </si>
  <si>
    <t>24002227</t>
  </si>
  <si>
    <t>Phạm Công</t>
  </si>
  <si>
    <t>24000943</t>
  </si>
  <si>
    <t>Hồ Minh</t>
  </si>
  <si>
    <t>24003876</t>
  </si>
  <si>
    <t>Nguyễn Đức</t>
  </si>
  <si>
    <t>Hải</t>
  </si>
  <si>
    <t>Hiếu</t>
  </si>
  <si>
    <t>Hoà</t>
  </si>
  <si>
    <t>Hùng</t>
  </si>
  <si>
    <t>Hưng</t>
  </si>
  <si>
    <t>Khôi</t>
  </si>
  <si>
    <t>Kiệt</t>
  </si>
  <si>
    <t>Lâm</t>
  </si>
  <si>
    <t>Long</t>
  </si>
  <si>
    <t>Thành</t>
  </si>
  <si>
    <t>Tiến</t>
  </si>
  <si>
    <t>Toàn</t>
  </si>
  <si>
    <t>Nguyễn Đức Toàn</t>
  </si>
  <si>
    <t>Đặng Ngọc Đoàn</t>
  </si>
  <si>
    <t>Chủ tọa: Ông Đặng Ngọc Đoàn; Chức vụ: Cố vấn học tập;</t>
  </si>
  <si>
    <t>Thư ký: Nguyễn Đức Toàn; Chức vụ:  Lớp Trưởng;</t>
  </si>
  <si>
    <r>
      <t xml:space="preserve">Thành phần tham dự: Tập thể lớp  </t>
    </r>
    <r>
      <rPr>
        <b/>
        <sz val="13"/>
        <rFont val="Times New Roman"/>
        <family val="1"/>
      </rPr>
      <t>24C1-CMT1</t>
    </r>
    <r>
      <rPr>
        <sz val="13"/>
        <rFont val="Times New Roman"/>
        <family val="1"/>
      </rPr>
      <t>;</t>
    </r>
  </si>
  <si>
    <t>HỌC KỲ II</t>
  </si>
  <si>
    <t>Thành phố Hồ Chí Minh, ngày … tháng  06 năm  2025</t>
  </si>
  <si>
    <r>
      <rPr>
        <b/>
        <sz val="13"/>
        <rFont val="Times New Roman"/>
        <family val="1"/>
      </rPr>
      <t xml:space="preserve">Thời gian họp: 11 </t>
    </r>
    <r>
      <rPr>
        <sz val="13"/>
        <rFont val="Times New Roman"/>
        <family val="1"/>
      </rPr>
      <t xml:space="preserve"> giờ  05 phút, ngày   tháng 06 năm 2025;</t>
    </r>
  </si>
  <si>
    <t>Lớp: 24C1-CMT1              Sĩ số: 17            Khoa: Công nghệ thông tin</t>
  </si>
  <si>
    <t>Học kỳ: II    Năm học: 2024- 2025</t>
  </si>
  <si>
    <t>TP. Hồ Chí Minh, ngày   tháng 06 năm 2025</t>
  </si>
  <si>
    <t>Chủ tọa phiên họp và thành phần tham dự:</t>
  </si>
  <si>
    <t>Hiện diện:   15 /17 Sinh viên (SV);</t>
  </si>
  <si>
    <t>Vắng: Có phép  0 SV/ Không có phép 02SV</t>
  </si>
  <si>
    <r>
      <t xml:space="preserve">Địa điểm: </t>
    </r>
    <r>
      <rPr>
        <sz val="13"/>
        <rFont val="Times New Roman"/>
        <family val="1"/>
      </rPr>
      <t>Phòng  Online;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</si>
</sst>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xf numFmtId="0" fontId="3" fillId="0" borderId="0"/>
    <xf numFmtId="0" fontId="3" fillId="23" borderId="16" applyNumberFormat="0" applyFont="0" applyBorder="0" applyAlignment="0" applyProtection="0"/>
  </cellStyleXfs>
  <cellXfs count="102">
    <xf numFmtId="0" fontId="0" fillId="0" borderId="0" xfId="0"/>
    <xf numFmtId="0" fontId="1" fillId="0" borderId="0" xfId="0" applyFont="1" applyAlignment="1">
      <alignment vertical="center"/>
    </xf>
    <xf numFmtId="0" fontId="22" fillId="0" borderId="0" xfId="0" applyFont="1"/>
    <xf numFmtId="0" fontId="22" fillId="0" borderId="0" xfId="0" applyFont="1" applyAlignment="1">
      <alignment horizontal="center" vertical="center"/>
    </xf>
    <xf numFmtId="0" fontId="1" fillId="0" borderId="0" xfId="0" applyFont="1" applyAlignment="1">
      <alignment horizontal="center"/>
    </xf>
    <xf numFmtId="0" fontId="25" fillId="0" borderId="0" xfId="0" applyFont="1"/>
    <xf numFmtId="0" fontId="26" fillId="0" borderId="0" xfId="0" applyFont="1" applyAlignment="1">
      <alignment horizontal="center"/>
    </xf>
    <xf numFmtId="0" fontId="28" fillId="0" borderId="0" xfId="0" applyFont="1"/>
    <xf numFmtId="0" fontId="29" fillId="0" borderId="0" xfId="0" applyFont="1" applyAlignment="1">
      <alignment vertical="justify"/>
    </xf>
    <xf numFmtId="0" fontId="22" fillId="0" borderId="0" xfId="0" applyFont="1" applyAlignment="1">
      <alignment vertical="justify"/>
    </xf>
    <xf numFmtId="0" fontId="27" fillId="0" borderId="0" xfId="0" applyFont="1" applyAlignment="1">
      <alignment vertical="justify"/>
    </xf>
    <xf numFmtId="0" fontId="29" fillId="0" borderId="0" xfId="0" applyFont="1" applyAlignment="1">
      <alignment horizontal="center"/>
    </xf>
    <xf numFmtId="0" fontId="29" fillId="0" borderId="0" xfId="0" applyFont="1" applyAlignment="1">
      <alignment horizontal="center" vertical="center"/>
    </xf>
    <xf numFmtId="0" fontId="22" fillId="0" borderId="0" xfId="0" applyFont="1" applyAlignment="1">
      <alignment vertical="center"/>
    </xf>
    <xf numFmtId="0" fontId="30" fillId="24" borderId="1" xfId="0" applyFont="1" applyFill="1" applyBorder="1" applyAlignment="1">
      <alignment horizontal="center" vertical="center" wrapText="1"/>
    </xf>
    <xf numFmtId="0" fontId="22" fillId="24" borderId="1" xfId="0" applyFont="1" applyFill="1" applyBorder="1" applyAlignment="1">
      <alignment horizontal="center" vertical="center"/>
    </xf>
    <xf numFmtId="0" fontId="24" fillId="24" borderId="1" xfId="0" applyFont="1" applyFill="1" applyBorder="1" applyAlignment="1">
      <alignment horizontal="center" vertical="center"/>
    </xf>
    <xf numFmtId="0" fontId="22" fillId="24" borderId="0" xfId="0" applyFont="1" applyFill="1"/>
    <xf numFmtId="0" fontId="22" fillId="24" borderId="0" xfId="0" applyFont="1" applyFill="1" applyAlignment="1">
      <alignment vertical="center"/>
    </xf>
    <xf numFmtId="0" fontId="30" fillId="24" borderId="1" xfId="0" applyFont="1" applyFill="1" applyBorder="1" applyAlignment="1">
      <alignment horizontal="center" vertical="center"/>
    </xf>
    <xf numFmtId="0" fontId="30" fillId="0" borderId="0" xfId="0" applyFont="1" applyAlignment="1">
      <alignment horizontal="center"/>
    </xf>
    <xf numFmtId="0" fontId="30" fillId="0" borderId="0" xfId="0" applyFont="1" applyAlignment="1">
      <alignment horizontal="center" vertical="center"/>
    </xf>
    <xf numFmtId="2" fontId="22" fillId="0" borderId="0" xfId="0" applyNumberFormat="1" applyFont="1" applyAlignment="1">
      <alignment horizontal="right"/>
    </xf>
    <xf numFmtId="0" fontId="24" fillId="0" borderId="0" xfId="0" applyFont="1"/>
    <xf numFmtId="0" fontId="20" fillId="0" borderId="0" xfId="0" applyFont="1" applyAlignment="1">
      <alignment vertical="center"/>
    </xf>
    <xf numFmtId="0" fontId="20"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center" vertical="center"/>
    </xf>
    <xf numFmtId="0" fontId="32"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2" fillId="0" borderId="0" xfId="0" applyFont="1" applyAlignment="1">
      <alignment horizontal="center" vertical="center"/>
    </xf>
    <xf numFmtId="0" fontId="32" fillId="0" borderId="0" xfId="0" applyFont="1" applyAlignment="1">
      <alignment vertical="center" wrapText="1"/>
    </xf>
    <xf numFmtId="0" fontId="32" fillId="0" borderId="0" xfId="0" applyFont="1" applyAlignment="1">
      <alignment horizontal="right" vertical="center"/>
    </xf>
    <xf numFmtId="0" fontId="20" fillId="0" borderId="1" xfId="0" applyFont="1" applyBorder="1" applyAlignment="1">
      <alignment horizontal="center" vertical="center" wrapText="1"/>
    </xf>
    <xf numFmtId="0" fontId="23" fillId="0" borderId="1" xfId="0" quotePrefix="1" applyFont="1" applyBorder="1" applyAlignment="1">
      <alignment horizontal="center" vertical="center"/>
    </xf>
    <xf numFmtId="0" fontId="23" fillId="0" borderId="1" xfId="0" applyFont="1" applyBorder="1" applyAlignment="1">
      <alignment horizontal="center" vertical="center"/>
    </xf>
    <xf numFmtId="9" fontId="23" fillId="0" borderId="1" xfId="0" applyNumberFormat="1" applyFont="1" applyBorder="1" applyAlignment="1">
      <alignment horizontal="center" vertical="center"/>
    </xf>
    <xf numFmtId="0" fontId="23" fillId="0" borderId="0" xfId="0" applyFont="1" applyAlignment="1">
      <alignment horizontal="center" vertical="center"/>
    </xf>
    <xf numFmtId="0" fontId="23" fillId="0" borderId="9" xfId="0" applyFont="1" applyBorder="1" applyAlignment="1">
      <alignment vertical="center" wrapText="1"/>
    </xf>
    <xf numFmtId="0" fontId="23" fillId="0" borderId="8" xfId="0" applyFont="1" applyBorder="1" applyAlignment="1">
      <alignment horizontal="center" vertical="center" wrapText="1"/>
    </xf>
    <xf numFmtId="0" fontId="23" fillId="0" borderId="1" xfId="0" applyFont="1" applyBorder="1" applyAlignment="1">
      <alignment horizontal="center" vertical="center" wrapText="1"/>
    </xf>
    <xf numFmtId="10" fontId="23" fillId="0" borderId="1" xfId="0" applyNumberFormat="1" applyFont="1" applyBorder="1" applyAlignment="1">
      <alignment horizontal="center" vertical="center" wrapText="1"/>
    </xf>
    <xf numFmtId="0" fontId="33" fillId="0" borderId="0" xfId="0" applyFont="1" applyAlignment="1">
      <alignment horizontal="right" vertical="center"/>
    </xf>
    <xf numFmtId="4" fontId="30" fillId="24" borderId="1" xfId="0" applyNumberFormat="1" applyFont="1" applyFill="1" applyBorder="1" applyAlignment="1">
      <alignment horizontal="center" vertical="center"/>
    </xf>
    <xf numFmtId="0" fontId="20" fillId="0" borderId="0" xfId="0" applyFont="1" applyAlignment="1">
      <alignment horizontal="center" vertical="center" wrapText="1"/>
    </xf>
    <xf numFmtId="2" fontId="22" fillId="24" borderId="1" xfId="0" applyNumberFormat="1" applyFont="1" applyFill="1" applyBorder="1" applyAlignment="1">
      <alignment horizontal="center" vertical="center"/>
    </xf>
    <xf numFmtId="0" fontId="1" fillId="24" borderId="1" xfId="0" applyFont="1" applyFill="1" applyBorder="1" applyAlignment="1">
      <alignment horizontal="center" vertical="center"/>
    </xf>
    <xf numFmtId="0" fontId="35" fillId="0" borderId="1" xfId="0" quotePrefix="1" applyFont="1" applyBorder="1" applyAlignment="1">
      <alignment horizontal="center" vertical="center"/>
    </xf>
    <xf numFmtId="0" fontId="35" fillId="0" borderId="9" xfId="0" applyFont="1" applyBorder="1" applyAlignment="1">
      <alignment vertical="center"/>
    </xf>
    <xf numFmtId="0" fontId="35" fillId="0" borderId="9" xfId="0" applyFont="1" applyBorder="1" applyAlignment="1">
      <alignment horizontal="left" vertical="center"/>
    </xf>
    <xf numFmtId="0" fontId="35" fillId="25" borderId="1" xfId="0" quotePrefix="1" applyFont="1" applyFill="1" applyBorder="1" applyAlignment="1">
      <alignment horizontal="center" vertical="center"/>
    </xf>
    <xf numFmtId="0" fontId="35" fillId="25" borderId="9" xfId="0" applyFont="1" applyFill="1" applyBorder="1" applyAlignment="1">
      <alignment horizontal="left" vertical="center"/>
    </xf>
    <xf numFmtId="0" fontId="35" fillId="0" borderId="8" xfId="0" applyFont="1" applyBorder="1" applyAlignment="1">
      <alignment horizontal="left" vertical="center"/>
    </xf>
    <xf numFmtId="0" fontId="35" fillId="25" borderId="8" xfId="0" applyFont="1" applyFill="1" applyBorder="1" applyAlignment="1">
      <alignment horizontal="left" vertical="center"/>
    </xf>
    <xf numFmtId="0" fontId="35" fillId="0" borderId="1" xfId="0" applyFont="1" applyBorder="1" applyAlignment="1">
      <alignment vertical="center" wrapText="1"/>
    </xf>
    <xf numFmtId="0" fontId="35" fillId="25" borderId="1" xfId="0" applyFont="1" applyFill="1" applyBorder="1" applyAlignment="1">
      <alignment vertical="center" wrapText="1"/>
    </xf>
    <xf numFmtId="0" fontId="35" fillId="24" borderId="1" xfId="0" quotePrefix="1" applyFont="1" applyFill="1" applyBorder="1" applyAlignment="1">
      <alignment horizontal="center" vertical="center"/>
    </xf>
    <xf numFmtId="0" fontId="35" fillId="24" borderId="9" xfId="0" applyFont="1" applyFill="1" applyBorder="1" applyAlignment="1">
      <alignment horizontal="left" vertical="center"/>
    </xf>
    <xf numFmtId="0" fontId="35" fillId="24" borderId="8" xfId="0" applyFont="1" applyFill="1" applyBorder="1" applyAlignment="1">
      <alignment horizontal="left" vertical="center"/>
    </xf>
    <xf numFmtId="0" fontId="35" fillId="24" borderId="1" xfId="0" applyFont="1" applyFill="1" applyBorder="1" applyAlignment="1">
      <alignment vertical="center" wrapText="1"/>
    </xf>
    <xf numFmtId="0" fontId="23" fillId="0" borderId="0" xfId="0" applyFont="1" applyAlignment="1">
      <alignment horizontal="center" vertical="center"/>
    </xf>
    <xf numFmtId="0" fontId="20" fillId="0" borderId="0" xfId="0" applyFont="1" applyAlignment="1">
      <alignment horizontal="center" vertical="center"/>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 fillId="0" borderId="0" xfId="0" applyFont="1" applyAlignment="1">
      <alignment horizontal="center" vertical="center"/>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32" fillId="0" borderId="0" xfId="0" applyFont="1" applyAlignment="1">
      <alignment horizontal="justify" vertical="justify" wrapText="1"/>
    </xf>
    <xf numFmtId="0" fontId="20" fillId="0" borderId="1" xfId="0" applyFont="1" applyBorder="1" applyAlignment="1">
      <alignment horizontal="center" vertical="center" wrapText="1"/>
    </xf>
    <xf numFmtId="0" fontId="32"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wrapText="1"/>
    </xf>
    <xf numFmtId="0" fontId="32" fillId="0" borderId="0" xfId="0" applyFont="1" applyAlignment="1">
      <alignment horizontal="justify"/>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1" fillId="0" borderId="0" xfId="0" applyFont="1" applyAlignment="1">
      <alignment horizontal="center"/>
    </xf>
    <xf numFmtId="0" fontId="20" fillId="0" borderId="1" xfId="0" applyFont="1" applyBorder="1" applyAlignment="1">
      <alignment horizontal="center" vertical="center"/>
    </xf>
    <xf numFmtId="0" fontId="24" fillId="24" borderId="1" xfId="0" applyFont="1" applyFill="1" applyBorder="1" applyAlignment="1">
      <alignment horizontal="center" vertical="center"/>
    </xf>
    <xf numFmtId="0" fontId="23" fillId="0" borderId="0" xfId="0" applyFont="1" applyAlignment="1">
      <alignment horizontal="center"/>
    </xf>
    <xf numFmtId="0" fontId="20" fillId="0" borderId="0" xfId="0" applyFont="1" applyAlignment="1">
      <alignment horizontal="center"/>
    </xf>
    <xf numFmtId="0" fontId="20" fillId="0" borderId="0" xfId="0" applyFont="1" applyAlignment="1">
      <alignment horizontal="center" vertical="top" wrapText="1"/>
    </xf>
    <xf numFmtId="0" fontId="24" fillId="0" borderId="0" xfId="0" applyFont="1" applyAlignment="1">
      <alignment horizontal="center"/>
    </xf>
    <xf numFmtId="0" fontId="20" fillId="24" borderId="19" xfId="0" applyFont="1" applyFill="1" applyBorder="1" applyAlignment="1">
      <alignment horizontal="center"/>
    </xf>
    <xf numFmtId="0" fontId="20" fillId="24" borderId="1" xfId="0" applyFont="1" applyFill="1" applyBorder="1" applyAlignment="1">
      <alignment horizontal="center" vertical="center"/>
    </xf>
    <xf numFmtId="0" fontId="30"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7" fillId="0" borderId="0" xfId="0" applyFont="1" applyAlignment="1">
      <alignment horizontal="center"/>
    </xf>
    <xf numFmtId="0" fontId="24" fillId="24" borderId="2" xfId="0" applyFont="1" applyFill="1" applyBorder="1" applyAlignment="1">
      <alignment horizontal="center" vertical="center" wrapText="1"/>
    </xf>
    <xf numFmtId="0" fontId="24" fillId="24" borderId="3" xfId="0" applyFont="1" applyFill="1" applyBorder="1" applyAlignment="1">
      <alignment horizontal="center" vertical="center" wrapText="1"/>
    </xf>
    <xf numFmtId="0" fontId="24" fillId="24" borderId="4" xfId="0" applyFont="1" applyFill="1" applyBorder="1" applyAlignment="1">
      <alignment horizontal="center" vertical="center"/>
    </xf>
    <xf numFmtId="0" fontId="24" fillId="24" borderId="5" xfId="0" applyFont="1" applyFill="1" applyBorder="1" applyAlignment="1">
      <alignment horizontal="center" vertical="center"/>
    </xf>
    <xf numFmtId="0" fontId="24" fillId="24" borderId="6" xfId="0" applyFont="1" applyFill="1" applyBorder="1" applyAlignment="1">
      <alignment horizontal="center" vertical="center"/>
    </xf>
    <xf numFmtId="0" fontId="24" fillId="24" borderId="7" xfId="0" applyFont="1" applyFill="1" applyBorder="1" applyAlignment="1">
      <alignment horizontal="center" vertical="center"/>
    </xf>
    <xf numFmtId="0" fontId="30" fillId="24" borderId="9" xfId="0" applyFont="1" applyFill="1" applyBorder="1" applyAlignment="1">
      <alignment horizontal="center" vertical="center"/>
    </xf>
    <xf numFmtId="0" fontId="30"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1" fillId="0" borderId="0" xfId="0" applyFont="1" applyAlignment="1">
      <alignment horizontal="center"/>
    </xf>
    <xf numFmtId="0" fontId="24" fillId="0" borderId="0" xfId="0" applyFont="1" applyAlignment="1">
      <alignment horizontal="center" vertical="center"/>
    </xf>
  </cellXfs>
  <cellStyles count="4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rmal 3" xfId="43" xr:uid="{437CCC76-29AD-4267-B8FD-4710C40D46D1}"/>
    <cellStyle name="Note 2" xfId="38" xr:uid="{00000000-0005-0000-0000-000026000000}"/>
    <cellStyle name="Note 3" xfId="44" xr:uid="{2151F713-CAEE-4670-9220-E12CCA5F643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34159" y="424962"/>
          <a:ext cx="2016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a:extLst>
            <a:ext uri="{FF2B5EF4-FFF2-40B4-BE49-F238E27FC236}">
              <a16:creationId xmlns:a16="http://schemas.microsoft.com/office/drawing/2014/main" id="{00000000-0008-0000-0100-000003000000}"/>
            </a:ext>
          </a:extLst>
        </xdr:cNvPr>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142874</xdr:colOff>
      <xdr:row>4</xdr:row>
      <xdr:rowOff>38100</xdr:rowOff>
    </xdr:from>
    <xdr:to>
      <xdr:col>2</xdr:col>
      <xdr:colOff>718874</xdr:colOff>
      <xdr:row>4</xdr:row>
      <xdr:rowOff>38101</xdr:rowOff>
    </xdr:to>
    <xdr:sp macro="" textlink="">
      <xdr:nvSpPr>
        <xdr:cNvPr id="5" name="Line 124">
          <a:extLst>
            <a:ext uri="{FF2B5EF4-FFF2-40B4-BE49-F238E27FC236}">
              <a16:creationId xmlns:a16="http://schemas.microsoft.com/office/drawing/2014/main" id="{00000000-0008-0000-0100-000005000000}"/>
            </a:ext>
          </a:extLst>
        </xdr:cNvPr>
        <xdr:cNvSpPr>
          <a:spLocks noChangeShapeType="1"/>
        </xdr:cNvSpPr>
      </xdr:nvSpPr>
      <xdr:spPr bwMode="auto">
        <a:xfrm>
          <a:off x="1200149" y="857250"/>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9"/>
  <sheetViews>
    <sheetView topLeftCell="A31" zoomScale="130" zoomScaleNormal="130" workbookViewId="0">
      <selection activeCell="E21" sqref="E21:E37"/>
    </sheetView>
  </sheetViews>
  <sheetFormatPr defaultColWidth="9.109375" defaultRowHeight="16.8" x14ac:dyDescent="0.3"/>
  <cols>
    <col min="1" max="1" width="5.5546875" style="28" customWidth="1"/>
    <col min="2" max="2" width="10.88671875" style="28" customWidth="1"/>
    <col min="3" max="3" width="20.6640625" style="28" customWidth="1"/>
    <col min="4" max="4" width="8.5546875" style="31" customWidth="1"/>
    <col min="5" max="5" width="9.5546875" style="31" customWidth="1"/>
    <col min="6" max="6" width="9.44140625" style="31" customWidth="1"/>
    <col min="7" max="7" width="10.5546875" style="31" customWidth="1"/>
    <col min="8" max="8" width="8.6640625" style="31" customWidth="1"/>
    <col min="9" max="9" width="10" style="28" customWidth="1"/>
    <col min="10" max="16384" width="9.109375" style="28"/>
  </cols>
  <sheetData>
    <row r="1" spans="1:9" s="26" customFormat="1" ht="15.6" x14ac:dyDescent="0.3">
      <c r="A1" s="61" t="s">
        <v>2</v>
      </c>
      <c r="B1" s="61"/>
      <c r="C1" s="61"/>
      <c r="D1" s="61"/>
      <c r="E1" s="24" t="s">
        <v>0</v>
      </c>
      <c r="F1" s="24"/>
      <c r="G1" s="24"/>
      <c r="H1" s="25"/>
      <c r="I1" s="24"/>
    </row>
    <row r="2" spans="1:9" s="26" customFormat="1" x14ac:dyDescent="0.3">
      <c r="A2" s="61" t="s">
        <v>3</v>
      </c>
      <c r="B2" s="61"/>
      <c r="C2" s="61"/>
      <c r="D2" s="61"/>
      <c r="E2" s="65" t="s">
        <v>1</v>
      </c>
      <c r="F2" s="65"/>
      <c r="G2" s="65"/>
      <c r="H2" s="65"/>
      <c r="I2" s="65"/>
    </row>
    <row r="3" spans="1:9" s="26" customFormat="1" x14ac:dyDescent="0.3">
      <c r="A3" s="62" t="s">
        <v>74</v>
      </c>
      <c r="B3" s="62"/>
      <c r="C3" s="62"/>
      <c r="D3" s="62"/>
      <c r="E3" s="24"/>
      <c r="F3" s="65"/>
      <c r="G3" s="65"/>
      <c r="H3" s="65"/>
      <c r="I3" s="65"/>
    </row>
    <row r="4" spans="1:9" s="26" customFormat="1" x14ac:dyDescent="0.3">
      <c r="A4" s="25"/>
      <c r="B4" s="25"/>
      <c r="C4" s="25"/>
      <c r="D4" s="25"/>
      <c r="E4" s="25"/>
      <c r="F4" s="27"/>
      <c r="G4" s="27"/>
      <c r="H4" s="27"/>
      <c r="I4" s="27"/>
    </row>
    <row r="5" spans="1:9" ht="23.25" customHeight="1" x14ac:dyDescent="0.3">
      <c r="A5" s="65" t="s">
        <v>4</v>
      </c>
      <c r="B5" s="65"/>
      <c r="C5" s="65"/>
      <c r="D5" s="65"/>
      <c r="E5" s="65"/>
      <c r="F5" s="65"/>
      <c r="G5" s="65"/>
      <c r="H5" s="65"/>
      <c r="I5" s="65"/>
    </row>
    <row r="6" spans="1:9" s="1" customFormat="1" x14ac:dyDescent="0.3">
      <c r="B6" s="1" t="s">
        <v>90</v>
      </c>
      <c r="D6" s="27" t="s">
        <v>141</v>
      </c>
      <c r="F6" s="29" t="s">
        <v>75</v>
      </c>
      <c r="H6" s="27"/>
    </row>
    <row r="7" spans="1:9" s="1" customFormat="1" x14ac:dyDescent="0.3">
      <c r="D7" s="27"/>
      <c r="E7" s="27"/>
      <c r="F7" s="27"/>
      <c r="G7" s="27"/>
      <c r="H7" s="27"/>
    </row>
    <row r="8" spans="1:9" ht="21.75" customHeight="1" x14ac:dyDescent="0.3">
      <c r="A8" s="30" t="s">
        <v>5</v>
      </c>
      <c r="B8" s="28" t="s">
        <v>143</v>
      </c>
    </row>
    <row r="9" spans="1:9" ht="21.75" customHeight="1" x14ac:dyDescent="0.3">
      <c r="A9" s="30" t="s">
        <v>6</v>
      </c>
      <c r="B9" s="71" t="s">
        <v>150</v>
      </c>
      <c r="C9" s="71"/>
      <c r="D9" s="71"/>
      <c r="E9" s="71"/>
      <c r="F9" s="71"/>
    </row>
    <row r="10" spans="1:9" ht="21.75" customHeight="1" x14ac:dyDescent="0.3">
      <c r="A10" s="30" t="s">
        <v>7</v>
      </c>
      <c r="B10" s="1" t="s">
        <v>147</v>
      </c>
    </row>
    <row r="11" spans="1:9" ht="22.5" customHeight="1" x14ac:dyDescent="0.3">
      <c r="A11" s="30"/>
      <c r="B11" s="28" t="s">
        <v>138</v>
      </c>
    </row>
    <row r="12" spans="1:9" ht="22.5" customHeight="1" x14ac:dyDescent="0.3">
      <c r="A12" s="30"/>
      <c r="B12" s="28" t="s">
        <v>139</v>
      </c>
    </row>
    <row r="13" spans="1:9" ht="22.5" customHeight="1" x14ac:dyDescent="0.3">
      <c r="A13" s="30"/>
      <c r="B13" s="28" t="s">
        <v>140</v>
      </c>
      <c r="H13" s="31" t="s">
        <v>70</v>
      </c>
    </row>
    <row r="14" spans="1:9" ht="22.5" customHeight="1" x14ac:dyDescent="0.3">
      <c r="A14" s="30"/>
      <c r="B14" s="28" t="s">
        <v>148</v>
      </c>
    </row>
    <row r="15" spans="1:9" x14ac:dyDescent="0.3">
      <c r="A15" s="30"/>
      <c r="B15" s="70" t="s">
        <v>149</v>
      </c>
      <c r="C15" s="70"/>
      <c r="D15" s="70"/>
      <c r="E15" s="70"/>
      <c r="F15" s="70"/>
      <c r="G15" s="70"/>
      <c r="H15" s="70"/>
      <c r="I15" s="70"/>
    </row>
    <row r="16" spans="1:9" x14ac:dyDescent="0.3">
      <c r="A16" s="30" t="s">
        <v>9</v>
      </c>
      <c r="B16" s="1" t="s">
        <v>8</v>
      </c>
    </row>
    <row r="17" spans="1:10" ht="56.25" customHeight="1" x14ac:dyDescent="0.3">
      <c r="A17" s="68" t="s">
        <v>10</v>
      </c>
      <c r="B17" s="68"/>
      <c r="C17" s="68"/>
      <c r="D17" s="68"/>
      <c r="E17" s="68"/>
      <c r="F17" s="68"/>
      <c r="G17" s="68"/>
      <c r="H17" s="68"/>
      <c r="I17" s="68"/>
      <c r="J17" s="32"/>
    </row>
    <row r="18" spans="1:10" ht="0.6" customHeight="1" x14ac:dyDescent="0.3">
      <c r="A18" s="33"/>
    </row>
    <row r="19" spans="1:10" ht="33" customHeight="1" x14ac:dyDescent="0.3">
      <c r="A19" s="69" t="s">
        <v>11</v>
      </c>
      <c r="B19" s="69" t="s">
        <v>12</v>
      </c>
      <c r="C19" s="74" t="s">
        <v>13</v>
      </c>
      <c r="D19" s="75"/>
      <c r="E19" s="66" t="s">
        <v>14</v>
      </c>
      <c r="F19" s="69" t="s">
        <v>15</v>
      </c>
      <c r="G19" s="69"/>
      <c r="H19" s="69"/>
      <c r="I19" s="79" t="s">
        <v>18</v>
      </c>
    </row>
    <row r="20" spans="1:10" ht="36" customHeight="1" x14ac:dyDescent="0.3">
      <c r="A20" s="69"/>
      <c r="B20" s="69"/>
      <c r="C20" s="76"/>
      <c r="D20" s="77"/>
      <c r="E20" s="67"/>
      <c r="F20" s="34" t="s">
        <v>16</v>
      </c>
      <c r="G20" s="34" t="s">
        <v>17</v>
      </c>
      <c r="H20" s="34" t="s">
        <v>68</v>
      </c>
      <c r="I20" s="79"/>
    </row>
    <row r="21" spans="1:10" ht="15.75" customHeight="1" x14ac:dyDescent="0.3">
      <c r="A21" s="35" t="s">
        <v>31</v>
      </c>
      <c r="B21" s="48" t="s">
        <v>91</v>
      </c>
      <c r="C21" s="49" t="s">
        <v>92</v>
      </c>
      <c r="D21" s="53" t="s">
        <v>124</v>
      </c>
      <c r="E21" s="36">
        <v>69</v>
      </c>
      <c r="F21" s="36">
        <v>69</v>
      </c>
      <c r="G21" s="36" t="str">
        <f>IF(F21=0,"Không XL",IF(F21&lt;50,"Yếu",IF(F21&lt;70,"Trung bình",IF(F21&lt;80,"Khá",IF(F21&lt;90,"Tốt","Xuất sắc")))))</f>
        <v>Trung bình</v>
      </c>
      <c r="H21" s="37">
        <v>1</v>
      </c>
      <c r="I21" s="55"/>
    </row>
    <row r="22" spans="1:10" x14ac:dyDescent="0.3">
      <c r="A22" s="35" t="s">
        <v>32</v>
      </c>
      <c r="B22" s="48" t="s">
        <v>93</v>
      </c>
      <c r="C22" s="50" t="s">
        <v>87</v>
      </c>
      <c r="D22" s="53" t="s">
        <v>88</v>
      </c>
      <c r="E22" s="36">
        <v>57</v>
      </c>
      <c r="F22" s="36">
        <v>57</v>
      </c>
      <c r="G22" s="36" t="str">
        <f>IF(F22=0,"Không XL",IF(F22&lt;50,"Yếu",IF(F22&lt;70,"Trung bình",IF(F22&lt;80,"Khá",IF(F22&lt;90,"Tốt","Xuất sắc")))))</f>
        <v>Trung bình</v>
      </c>
      <c r="H22" s="37">
        <v>1</v>
      </c>
      <c r="I22" s="55"/>
    </row>
    <row r="23" spans="1:10" ht="15.75" customHeight="1" x14ac:dyDescent="0.3">
      <c r="A23" s="35" t="s">
        <v>33</v>
      </c>
      <c r="B23" s="51" t="s">
        <v>94</v>
      </c>
      <c r="C23" s="52" t="s">
        <v>95</v>
      </c>
      <c r="D23" s="54" t="s">
        <v>125</v>
      </c>
      <c r="E23" s="36">
        <v>40</v>
      </c>
      <c r="F23" s="36">
        <v>40</v>
      </c>
      <c r="G23" s="36" t="str">
        <f t="shared" ref="G23:G37" si="0">IF(F23=0,"Không XL",IF(F23&lt;50,"Yếu",IF(F23&lt;70,"Trung bình",IF(F23&lt;80,"Khá",IF(F23&lt;90,"Tốt","Xuất sắc")))))</f>
        <v>Yếu</v>
      </c>
      <c r="H23" s="37">
        <v>1</v>
      </c>
      <c r="I23" s="56"/>
    </row>
    <row r="24" spans="1:10" x14ac:dyDescent="0.3">
      <c r="A24" s="35" t="s">
        <v>34</v>
      </c>
      <c r="B24" s="51" t="s">
        <v>96</v>
      </c>
      <c r="C24" s="52" t="s">
        <v>97</v>
      </c>
      <c r="D24" s="54" t="s">
        <v>126</v>
      </c>
      <c r="E24" s="36">
        <v>40</v>
      </c>
      <c r="F24" s="36">
        <v>40</v>
      </c>
      <c r="G24" s="36" t="str">
        <f t="shared" si="0"/>
        <v>Yếu</v>
      </c>
      <c r="H24" s="37">
        <v>1</v>
      </c>
      <c r="I24" s="56"/>
    </row>
    <row r="25" spans="1:10" x14ac:dyDescent="0.3">
      <c r="A25" s="35" t="s">
        <v>36</v>
      </c>
      <c r="B25" s="48" t="s">
        <v>98</v>
      </c>
      <c r="C25" s="50" t="s">
        <v>99</v>
      </c>
      <c r="D25" s="53" t="s">
        <v>127</v>
      </c>
      <c r="E25" s="36">
        <v>64</v>
      </c>
      <c r="F25" s="36">
        <v>64</v>
      </c>
      <c r="G25" s="36" t="str">
        <f t="shared" si="0"/>
        <v>Trung bình</v>
      </c>
      <c r="H25" s="37">
        <v>1</v>
      </c>
      <c r="I25" s="55"/>
    </row>
    <row r="26" spans="1:10" ht="15.75" customHeight="1" x14ac:dyDescent="0.3">
      <c r="A26" s="35" t="s">
        <v>37</v>
      </c>
      <c r="B26" s="48" t="s">
        <v>100</v>
      </c>
      <c r="C26" s="50" t="s">
        <v>101</v>
      </c>
      <c r="D26" s="53" t="s">
        <v>128</v>
      </c>
      <c r="E26" s="36">
        <v>67</v>
      </c>
      <c r="F26" s="36">
        <v>67</v>
      </c>
      <c r="G26" s="36" t="str">
        <f t="shared" si="0"/>
        <v>Trung bình</v>
      </c>
      <c r="H26" s="37">
        <v>1</v>
      </c>
      <c r="I26" s="55"/>
    </row>
    <row r="27" spans="1:10" ht="15.75" customHeight="1" x14ac:dyDescent="0.3">
      <c r="A27" s="35" t="s">
        <v>38</v>
      </c>
      <c r="B27" s="48" t="s">
        <v>102</v>
      </c>
      <c r="C27" s="50" t="s">
        <v>103</v>
      </c>
      <c r="D27" s="53" t="s">
        <v>77</v>
      </c>
      <c r="E27" s="36">
        <v>69</v>
      </c>
      <c r="F27" s="36">
        <v>69</v>
      </c>
      <c r="G27" s="36" t="str">
        <f t="shared" si="0"/>
        <v>Trung bình</v>
      </c>
      <c r="H27" s="37">
        <v>1</v>
      </c>
      <c r="I27" s="55"/>
    </row>
    <row r="28" spans="1:10" ht="27.6" x14ac:dyDescent="0.3">
      <c r="A28" s="35" t="s">
        <v>39</v>
      </c>
      <c r="B28" s="48" t="s">
        <v>104</v>
      </c>
      <c r="C28" s="50" t="s">
        <v>105</v>
      </c>
      <c r="D28" s="53" t="s">
        <v>78</v>
      </c>
      <c r="E28" s="36">
        <v>77</v>
      </c>
      <c r="F28" s="36">
        <v>77</v>
      </c>
      <c r="G28" s="36" t="str">
        <f t="shared" si="0"/>
        <v>Khá</v>
      </c>
      <c r="H28" s="37">
        <v>1</v>
      </c>
      <c r="I28" s="55" t="s">
        <v>83</v>
      </c>
    </row>
    <row r="29" spans="1:10" x14ac:dyDescent="0.3">
      <c r="A29" s="35" t="s">
        <v>40</v>
      </c>
      <c r="B29" s="48" t="s">
        <v>106</v>
      </c>
      <c r="C29" s="50" t="s">
        <v>107</v>
      </c>
      <c r="D29" s="53" t="s">
        <v>129</v>
      </c>
      <c r="E29" s="36">
        <v>67</v>
      </c>
      <c r="F29" s="36">
        <v>67</v>
      </c>
      <c r="G29" s="36" t="str">
        <f t="shared" si="0"/>
        <v>Trung bình</v>
      </c>
      <c r="H29" s="37">
        <v>1</v>
      </c>
      <c r="I29" s="55"/>
    </row>
    <row r="30" spans="1:10" x14ac:dyDescent="0.3">
      <c r="A30" s="35" t="s">
        <v>41</v>
      </c>
      <c r="B30" s="48" t="s">
        <v>108</v>
      </c>
      <c r="C30" s="50" t="s">
        <v>109</v>
      </c>
      <c r="D30" s="53" t="s">
        <v>130</v>
      </c>
      <c r="E30" s="36">
        <v>50</v>
      </c>
      <c r="F30" s="36">
        <v>50</v>
      </c>
      <c r="G30" s="36" t="str">
        <f t="shared" si="0"/>
        <v>Trung bình</v>
      </c>
      <c r="H30" s="37">
        <v>1</v>
      </c>
      <c r="I30" s="55"/>
    </row>
    <row r="31" spans="1:10" x14ac:dyDescent="0.3">
      <c r="A31" s="35" t="s">
        <v>42</v>
      </c>
      <c r="B31" s="48" t="s">
        <v>110</v>
      </c>
      <c r="C31" s="50" t="s">
        <v>111</v>
      </c>
      <c r="D31" s="53" t="s">
        <v>131</v>
      </c>
      <c r="E31" s="36">
        <v>56</v>
      </c>
      <c r="F31" s="36">
        <v>56</v>
      </c>
      <c r="G31" s="36" t="str">
        <f t="shared" si="0"/>
        <v>Trung bình</v>
      </c>
      <c r="H31" s="37">
        <v>1</v>
      </c>
      <c r="I31" s="55"/>
    </row>
    <row r="32" spans="1:10" ht="27.6" x14ac:dyDescent="0.3">
      <c r="A32" s="35" t="s">
        <v>43</v>
      </c>
      <c r="B32" s="48" t="s">
        <v>112</v>
      </c>
      <c r="C32" s="50" t="s">
        <v>113</v>
      </c>
      <c r="D32" s="53" t="s">
        <v>132</v>
      </c>
      <c r="E32" s="36">
        <v>63</v>
      </c>
      <c r="F32" s="36">
        <v>63</v>
      </c>
      <c r="G32" s="36" t="str">
        <f t="shared" si="0"/>
        <v>Trung bình</v>
      </c>
      <c r="H32" s="37">
        <v>1</v>
      </c>
      <c r="I32" s="55" t="s">
        <v>84</v>
      </c>
    </row>
    <row r="33" spans="1:10" ht="15.75" customHeight="1" x14ac:dyDescent="0.3">
      <c r="A33" s="35" t="s">
        <v>44</v>
      </c>
      <c r="B33" s="57" t="s">
        <v>114</v>
      </c>
      <c r="C33" s="58" t="s">
        <v>115</v>
      </c>
      <c r="D33" s="59" t="s">
        <v>132</v>
      </c>
      <c r="E33" s="36">
        <v>40</v>
      </c>
      <c r="F33" s="36">
        <v>40</v>
      </c>
      <c r="G33" s="36" t="str">
        <f t="shared" si="0"/>
        <v>Yếu</v>
      </c>
      <c r="H33" s="37">
        <v>1</v>
      </c>
      <c r="I33" s="56"/>
    </row>
    <row r="34" spans="1:10" ht="27.6" x14ac:dyDescent="0.3">
      <c r="A34" s="35" t="s">
        <v>45</v>
      </c>
      <c r="B34" s="48" t="s">
        <v>116</v>
      </c>
      <c r="C34" s="50" t="s">
        <v>117</v>
      </c>
      <c r="D34" s="53" t="s">
        <v>89</v>
      </c>
      <c r="E34" s="36">
        <v>62</v>
      </c>
      <c r="F34" s="36">
        <v>62</v>
      </c>
      <c r="G34" s="36" t="str">
        <f t="shared" si="0"/>
        <v>Trung bình</v>
      </c>
      <c r="H34" s="37">
        <v>1</v>
      </c>
      <c r="I34" s="55" t="s">
        <v>82</v>
      </c>
    </row>
    <row r="35" spans="1:10" ht="27.6" x14ac:dyDescent="0.3">
      <c r="A35" s="35" t="s">
        <v>46</v>
      </c>
      <c r="B35" s="48" t="s">
        <v>118</v>
      </c>
      <c r="C35" s="50" t="s">
        <v>119</v>
      </c>
      <c r="D35" s="53" t="s">
        <v>133</v>
      </c>
      <c r="E35" s="36">
        <v>60</v>
      </c>
      <c r="F35" s="36">
        <v>60</v>
      </c>
      <c r="G35" s="36" t="str">
        <f t="shared" si="0"/>
        <v>Trung bình</v>
      </c>
      <c r="H35" s="37">
        <v>1</v>
      </c>
      <c r="I35" s="55" t="s">
        <v>85</v>
      </c>
    </row>
    <row r="36" spans="1:10" ht="15.75" customHeight="1" x14ac:dyDescent="0.3">
      <c r="A36" s="35" t="s">
        <v>47</v>
      </c>
      <c r="B36" s="48" t="s">
        <v>120</v>
      </c>
      <c r="C36" s="50" t="s">
        <v>121</v>
      </c>
      <c r="D36" s="53" t="s">
        <v>134</v>
      </c>
      <c r="E36" s="36">
        <v>75</v>
      </c>
      <c r="F36" s="36">
        <v>75</v>
      </c>
      <c r="G36" s="36" t="str">
        <f t="shared" si="0"/>
        <v>Khá</v>
      </c>
      <c r="H36" s="37">
        <v>1</v>
      </c>
      <c r="I36" s="55"/>
    </row>
    <row r="37" spans="1:10" ht="15.75" customHeight="1" x14ac:dyDescent="0.3">
      <c r="A37" s="35" t="s">
        <v>48</v>
      </c>
      <c r="B37" s="48" t="s">
        <v>122</v>
      </c>
      <c r="C37" s="50" t="s">
        <v>123</v>
      </c>
      <c r="D37" s="53" t="s">
        <v>135</v>
      </c>
      <c r="E37" s="36">
        <v>75</v>
      </c>
      <c r="F37" s="36">
        <v>75</v>
      </c>
      <c r="G37" s="36" t="str">
        <f t="shared" si="0"/>
        <v>Khá</v>
      </c>
      <c r="H37" s="37">
        <v>1</v>
      </c>
      <c r="I37" s="55" t="s">
        <v>81</v>
      </c>
    </row>
    <row r="38" spans="1:10" ht="10.5" customHeight="1" x14ac:dyDescent="0.3"/>
    <row r="39" spans="1:10" s="26" customFormat="1" ht="26.25" customHeight="1" x14ac:dyDescent="0.3">
      <c r="B39" s="28" t="s">
        <v>19</v>
      </c>
      <c r="D39" s="38"/>
      <c r="E39" s="38"/>
      <c r="F39" s="38"/>
      <c r="G39" s="38"/>
      <c r="H39" s="38"/>
    </row>
    <row r="40" spans="1:10" s="26" customFormat="1" ht="41.25" customHeight="1" x14ac:dyDescent="0.3">
      <c r="C40" s="63" t="s">
        <v>20</v>
      </c>
      <c r="D40" s="64"/>
      <c r="E40" s="34" t="s">
        <v>21</v>
      </c>
      <c r="F40" s="34" t="s">
        <v>22</v>
      </c>
      <c r="G40" s="38"/>
      <c r="H40" s="38"/>
    </row>
    <row r="41" spans="1:10" s="26" customFormat="1" ht="15.6" x14ac:dyDescent="0.3">
      <c r="C41" s="39" t="s">
        <v>23</v>
      </c>
      <c r="D41" s="40"/>
      <c r="E41" s="41">
        <f>COUNTIF($G$21:$G$37,"Xuất sắc")</f>
        <v>0</v>
      </c>
      <c r="F41" s="42">
        <f>E41/A37</f>
        <v>0</v>
      </c>
      <c r="G41" s="38"/>
      <c r="H41" s="38"/>
    </row>
    <row r="42" spans="1:10" s="26" customFormat="1" ht="15.6" x14ac:dyDescent="0.3">
      <c r="C42" s="39" t="s">
        <v>24</v>
      </c>
      <c r="D42" s="40"/>
      <c r="E42" s="41">
        <f>COUNTIF($G$21:$G$37,"Tốt")</f>
        <v>0</v>
      </c>
      <c r="F42" s="42">
        <f>E42/A37</f>
        <v>0</v>
      </c>
      <c r="G42" s="38"/>
      <c r="H42" s="38"/>
    </row>
    <row r="43" spans="1:10" s="26" customFormat="1" ht="15.6" x14ac:dyDescent="0.3">
      <c r="C43" s="39" t="s">
        <v>25</v>
      </c>
      <c r="D43" s="40"/>
      <c r="E43" s="41">
        <f>COUNTIF($G$21:$G$37,"Khá")</f>
        <v>3</v>
      </c>
      <c r="F43" s="42">
        <f>E43/A37</f>
        <v>0.17647058823529413</v>
      </c>
      <c r="G43" s="38"/>
      <c r="H43" s="38"/>
    </row>
    <row r="44" spans="1:10" s="26" customFormat="1" ht="15.6" x14ac:dyDescent="0.3">
      <c r="C44" s="39" t="s">
        <v>26</v>
      </c>
      <c r="D44" s="40"/>
      <c r="E44" s="41">
        <f>COUNTIF($G$21:$G$37,"Trung bình")</f>
        <v>11</v>
      </c>
      <c r="F44" s="42">
        <f>E44/A37</f>
        <v>0.6470588235294118</v>
      </c>
      <c r="G44" s="38"/>
      <c r="H44" s="38"/>
    </row>
    <row r="45" spans="1:10" s="26" customFormat="1" ht="15.6" x14ac:dyDescent="0.3">
      <c r="C45" s="39" t="s">
        <v>27</v>
      </c>
      <c r="D45" s="40"/>
      <c r="E45" s="41">
        <f>COUNTIF($G$21:$G$37,"Yếu")</f>
        <v>3</v>
      </c>
      <c r="F45" s="42">
        <f>E45/A37</f>
        <v>0.17647058823529413</v>
      </c>
      <c r="G45" s="38"/>
      <c r="H45" s="38"/>
    </row>
    <row r="46" spans="1:10" s="26" customFormat="1" ht="15.6" x14ac:dyDescent="0.3">
      <c r="C46" s="39" t="s">
        <v>35</v>
      </c>
      <c r="D46" s="40"/>
      <c r="E46" s="41">
        <f>COUNTIF($G$21:$G$37,"Không XL")</f>
        <v>0</v>
      </c>
      <c r="F46" s="42">
        <f>E46/A37</f>
        <v>0</v>
      </c>
      <c r="G46" s="38"/>
      <c r="H46" s="38"/>
    </row>
    <row r="48" spans="1:10" ht="57" customHeight="1" x14ac:dyDescent="0.3">
      <c r="A48" s="68" t="s">
        <v>86</v>
      </c>
      <c r="B48" s="68"/>
      <c r="C48" s="68"/>
      <c r="D48" s="68"/>
      <c r="E48" s="68"/>
      <c r="F48" s="68"/>
      <c r="G48" s="68"/>
      <c r="H48" s="68"/>
      <c r="I48" s="68"/>
      <c r="J48" s="32"/>
    </row>
    <row r="50" spans="1:9" s="1" customFormat="1" x14ac:dyDescent="0.3">
      <c r="B50" s="65" t="s">
        <v>28</v>
      </c>
      <c r="C50" s="65"/>
      <c r="D50" s="65"/>
      <c r="E50" s="65"/>
      <c r="F50" s="65" t="s">
        <v>29</v>
      </c>
      <c r="G50" s="65"/>
      <c r="H50" s="65"/>
      <c r="I50" s="65"/>
    </row>
    <row r="55" spans="1:9" x14ac:dyDescent="0.3">
      <c r="B55" s="65" t="s">
        <v>136</v>
      </c>
      <c r="C55" s="65"/>
      <c r="D55" s="65"/>
      <c r="E55" s="65"/>
      <c r="F55" s="65" t="s">
        <v>137</v>
      </c>
      <c r="G55" s="65"/>
      <c r="H55" s="65"/>
      <c r="I55" s="65"/>
    </row>
    <row r="56" spans="1:9" x14ac:dyDescent="0.3">
      <c r="B56" s="31"/>
      <c r="C56" s="31"/>
      <c r="I56" s="31"/>
    </row>
    <row r="57" spans="1:9" x14ac:dyDescent="0.3">
      <c r="B57" s="31"/>
      <c r="C57" s="31"/>
      <c r="I57" s="31"/>
    </row>
    <row r="58" spans="1:9" x14ac:dyDescent="0.3">
      <c r="B58" s="31"/>
      <c r="C58" s="31"/>
      <c r="I58" s="31"/>
    </row>
    <row r="59" spans="1:9" x14ac:dyDescent="0.3">
      <c r="A59" s="78" t="s">
        <v>73</v>
      </c>
      <c r="B59" s="78"/>
      <c r="C59" s="78"/>
      <c r="D59" s="78"/>
      <c r="E59" s="78"/>
      <c r="F59" s="78"/>
      <c r="G59" s="78"/>
      <c r="H59" s="78"/>
      <c r="I59" s="78"/>
    </row>
    <row r="60" spans="1:9" ht="42" customHeight="1" x14ac:dyDescent="0.3">
      <c r="A60" s="72" t="s">
        <v>71</v>
      </c>
      <c r="B60" s="73"/>
      <c r="C60" s="73"/>
      <c r="D60" s="73"/>
      <c r="E60" s="73"/>
      <c r="F60" s="73"/>
      <c r="G60" s="73"/>
      <c r="H60" s="73"/>
      <c r="I60" s="73"/>
    </row>
    <row r="62" spans="1:9" x14ac:dyDescent="0.3">
      <c r="I62" s="43" t="s">
        <v>142</v>
      </c>
    </row>
    <row r="63" spans="1:9" x14ac:dyDescent="0.3">
      <c r="F63" s="65" t="s">
        <v>30</v>
      </c>
      <c r="G63" s="65"/>
      <c r="H63" s="65"/>
    </row>
    <row r="68" spans="6:9" x14ac:dyDescent="0.3">
      <c r="F68" s="71" t="s">
        <v>79</v>
      </c>
      <c r="G68" s="71"/>
      <c r="H68" s="71"/>
      <c r="I68" s="71"/>
    </row>
    <row r="69" spans="6:9" x14ac:dyDescent="0.3">
      <c r="F69" s="65"/>
      <c r="G69" s="65"/>
      <c r="H69" s="65"/>
    </row>
  </sheetData>
  <mergeCells count="26">
    <mergeCell ref="A60:I60"/>
    <mergeCell ref="F63:H63"/>
    <mergeCell ref="F69:H69"/>
    <mergeCell ref="C19:D20"/>
    <mergeCell ref="B55:E55"/>
    <mergeCell ref="F50:I50"/>
    <mergeCell ref="F55:I55"/>
    <mergeCell ref="A59:I59"/>
    <mergeCell ref="F19:H19"/>
    <mergeCell ref="I19:I20"/>
    <mergeCell ref="F68:I68"/>
    <mergeCell ref="A1:D1"/>
    <mergeCell ref="A2:D2"/>
    <mergeCell ref="A3:D3"/>
    <mergeCell ref="C40:D40"/>
    <mergeCell ref="B50:E50"/>
    <mergeCell ref="E19:E20"/>
    <mergeCell ref="A48:I48"/>
    <mergeCell ref="A5:I5"/>
    <mergeCell ref="A17:I17"/>
    <mergeCell ref="A19:A20"/>
    <mergeCell ref="B19:B20"/>
    <mergeCell ref="E2:I2"/>
    <mergeCell ref="F3:I3"/>
    <mergeCell ref="B15:I15"/>
    <mergeCell ref="B9:F9"/>
  </mergeCells>
  <phoneticPr fontId="34" type="noConversion"/>
  <pageMargins left="0.51181102362204722" right="0.31496062992125984" top="0.70866141732283472" bottom="0.39370078740157483" header="0.31496062992125984" footer="0.15748031496062992"/>
  <pageSetup paperSize="9" orientation="portrait" r:id="rId1"/>
  <headerFooter differentFirst="1">
    <oddHeader>&amp;C &amp;P</oddHeader>
    <oddFooter xml:space="preserve">&amp;C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Q45"/>
  <sheetViews>
    <sheetView tabSelected="1" topLeftCell="A13" zoomScaleNormal="100" workbookViewId="0">
      <selection activeCell="I24" sqref="I24"/>
    </sheetView>
  </sheetViews>
  <sheetFormatPr defaultColWidth="9.109375" defaultRowHeight="16.8" x14ac:dyDescent="0.3"/>
  <cols>
    <col min="1" max="1" width="4.6640625" style="2" customWidth="1"/>
    <col min="2" max="2" width="11.109375" style="2" customWidth="1"/>
    <col min="3" max="3" width="20.33203125" style="2" customWidth="1"/>
    <col min="4" max="4" width="8.6640625" style="3" customWidth="1"/>
    <col min="5" max="5" width="8" style="2" customWidth="1"/>
    <col min="6" max="6" width="9.6640625" style="2" customWidth="1"/>
    <col min="7" max="7" width="8.109375" style="2" customWidth="1"/>
    <col min="8" max="8" width="9.109375" style="2" customWidth="1"/>
    <col min="9" max="9" width="13" style="4" customWidth="1"/>
    <col min="10" max="16384" width="9.109375" style="2"/>
  </cols>
  <sheetData>
    <row r="2" spans="1:17" ht="15.6" x14ac:dyDescent="0.3">
      <c r="A2" s="81" t="s">
        <v>2</v>
      </c>
      <c r="B2" s="82"/>
      <c r="C2" s="82"/>
      <c r="D2" s="82"/>
      <c r="E2" s="82" t="s">
        <v>0</v>
      </c>
      <c r="F2" s="82"/>
      <c r="G2" s="82"/>
      <c r="H2" s="82"/>
      <c r="I2" s="82"/>
    </row>
    <row r="3" spans="1:17" x14ac:dyDescent="0.3">
      <c r="A3" s="81" t="s">
        <v>3</v>
      </c>
      <c r="B3" s="81"/>
      <c r="C3" s="81"/>
      <c r="D3" s="81"/>
      <c r="E3" s="78" t="s">
        <v>49</v>
      </c>
      <c r="F3" s="78"/>
      <c r="G3" s="78"/>
      <c r="H3" s="78"/>
      <c r="I3" s="78"/>
    </row>
    <row r="4" spans="1:17" ht="15.75" customHeight="1" x14ac:dyDescent="0.25">
      <c r="A4" s="83" t="s">
        <v>69</v>
      </c>
      <c r="B4" s="83"/>
      <c r="C4" s="83"/>
      <c r="D4" s="83"/>
      <c r="E4" s="84"/>
      <c r="F4" s="84"/>
      <c r="G4" s="84"/>
      <c r="H4" s="84"/>
      <c r="I4" s="84"/>
    </row>
    <row r="5" spans="1:17" s="5" customFormat="1" ht="19.8" x14ac:dyDescent="0.3">
      <c r="A5" s="45"/>
      <c r="B5" s="45"/>
      <c r="C5" s="45"/>
      <c r="D5" s="45"/>
      <c r="I5" s="6"/>
    </row>
    <row r="6" spans="1:17" ht="22.8" x14ac:dyDescent="0.4">
      <c r="A6" s="89" t="s">
        <v>50</v>
      </c>
      <c r="B6" s="89"/>
      <c r="C6" s="89"/>
      <c r="D6" s="89"/>
      <c r="E6" s="89"/>
      <c r="F6" s="89"/>
      <c r="G6" s="89"/>
      <c r="H6" s="89"/>
      <c r="I6" s="89"/>
      <c r="J6" s="7"/>
      <c r="K6" s="7"/>
      <c r="L6" s="7"/>
      <c r="M6" s="7"/>
      <c r="N6" s="7"/>
      <c r="O6" s="7"/>
      <c r="P6" s="7"/>
      <c r="Q6" s="7"/>
    </row>
    <row r="7" spans="1:17" s="9" customFormat="1" ht="18" x14ac:dyDescent="0.3">
      <c r="A7" s="89" t="s">
        <v>145</v>
      </c>
      <c r="B7" s="89"/>
      <c r="C7" s="89"/>
      <c r="D7" s="89"/>
      <c r="E7" s="89"/>
      <c r="F7" s="89"/>
      <c r="G7" s="89"/>
      <c r="H7" s="89"/>
      <c r="I7" s="89"/>
      <c r="J7" s="8"/>
      <c r="K7" s="8"/>
      <c r="L7" s="8"/>
      <c r="M7" s="8"/>
      <c r="N7" s="8"/>
      <c r="O7" s="8"/>
      <c r="P7" s="8"/>
      <c r="Q7" s="8"/>
    </row>
    <row r="8" spans="1:17" s="9" customFormat="1" ht="17.399999999999999" x14ac:dyDescent="0.3">
      <c r="A8" s="89" t="s">
        <v>144</v>
      </c>
      <c r="B8" s="89"/>
      <c r="C8" s="89"/>
      <c r="D8" s="89"/>
      <c r="E8" s="89"/>
      <c r="F8" s="89"/>
      <c r="G8" s="89"/>
      <c r="H8" s="89"/>
      <c r="I8" s="89"/>
      <c r="J8" s="10"/>
      <c r="K8" s="10"/>
      <c r="L8" s="10"/>
      <c r="M8" s="10"/>
      <c r="N8" s="10"/>
      <c r="O8" s="10"/>
      <c r="P8" s="10"/>
      <c r="Q8" s="10"/>
    </row>
    <row r="9" spans="1:17" s="9" customFormat="1" ht="18" x14ac:dyDescent="0.35">
      <c r="A9" s="11"/>
      <c r="B9" s="11"/>
      <c r="C9" s="11"/>
      <c r="D9" s="12"/>
      <c r="E9" s="11"/>
      <c r="F9" s="11"/>
      <c r="G9" s="11"/>
      <c r="H9" s="11"/>
      <c r="I9" s="4"/>
      <c r="J9" s="10"/>
      <c r="K9" s="10"/>
      <c r="L9" s="10"/>
      <c r="M9" s="10"/>
      <c r="N9" s="10"/>
      <c r="O9" s="10"/>
      <c r="P9" s="10"/>
      <c r="Q9" s="10"/>
    </row>
    <row r="10" spans="1:17" s="13" customFormat="1" ht="13.8" x14ac:dyDescent="0.3">
      <c r="A10" s="90" t="s">
        <v>65</v>
      </c>
      <c r="B10" s="90" t="s">
        <v>12</v>
      </c>
      <c r="C10" s="92" t="s">
        <v>13</v>
      </c>
      <c r="D10" s="93"/>
      <c r="E10" s="96" t="s">
        <v>51</v>
      </c>
      <c r="F10" s="97"/>
      <c r="G10" s="96" t="s">
        <v>52</v>
      </c>
      <c r="H10" s="97"/>
      <c r="I10" s="98" t="s">
        <v>18</v>
      </c>
    </row>
    <row r="11" spans="1:17" s="13" customFormat="1" ht="30" customHeight="1" x14ac:dyDescent="0.3">
      <c r="A11" s="91"/>
      <c r="B11" s="91"/>
      <c r="C11" s="94"/>
      <c r="D11" s="95"/>
      <c r="E11" s="14" t="s">
        <v>53</v>
      </c>
      <c r="F11" s="14" t="s">
        <v>54</v>
      </c>
      <c r="G11" s="14" t="s">
        <v>53</v>
      </c>
      <c r="H11" s="14" t="s">
        <v>54</v>
      </c>
      <c r="I11" s="99"/>
    </row>
    <row r="12" spans="1:17" s="13" customFormat="1" ht="15.6" x14ac:dyDescent="0.3">
      <c r="A12" s="15">
        <v>1</v>
      </c>
      <c r="B12" s="48" t="s">
        <v>91</v>
      </c>
      <c r="C12" s="49" t="s">
        <v>92</v>
      </c>
      <c r="D12" s="53" t="s">
        <v>124</v>
      </c>
      <c r="E12" s="36">
        <v>69</v>
      </c>
      <c r="F12" s="44" t="str">
        <f t="shared" ref="F12:F28" si="0">IF(AND(E12&gt;=90),"Xuất sắc",IF(AND(E12&gt;=80),"Tốt",IF(AND(E12&gt;=70),"Khá",IF(AND(E12&gt;=60),"TB",IF(AND(E12&gt;=50),"TB",IF(AND(E12&lt;50),IF(AND(E12&gt;0),"Yếu",IF(AND(E12=0),"Không XL"," "))))))))</f>
        <v>TB</v>
      </c>
      <c r="G12" s="16">
        <f t="shared" ref="G12:G28" si="1">E12</f>
        <v>69</v>
      </c>
      <c r="H12" s="44" t="str">
        <f t="shared" ref="H12:H28" si="2">IF(AND(G12&gt;=90),"Xuất sắc",IF(AND(G12&gt;=80),"Tốt",IF(AND(G12&gt;=70),"Khá",IF(AND(G12&gt;=60),"TB",IF(AND(G12&gt;=50),"TB",IF(AND(G12&lt;50),IF(AND(G12&gt;0),"Yếu",IF(AND(G12=0),"Không XL"," "))))))))</f>
        <v>TB</v>
      </c>
      <c r="I12" s="55"/>
    </row>
    <row r="13" spans="1:17" s="13" customFormat="1" ht="15.6" x14ac:dyDescent="0.3">
      <c r="A13" s="15">
        <v>2</v>
      </c>
      <c r="B13" s="48" t="s">
        <v>93</v>
      </c>
      <c r="C13" s="50" t="s">
        <v>87</v>
      </c>
      <c r="D13" s="53" t="s">
        <v>88</v>
      </c>
      <c r="E13" s="36">
        <v>57</v>
      </c>
      <c r="F13" s="44" t="str">
        <f t="shared" si="0"/>
        <v>TB</v>
      </c>
      <c r="G13" s="16">
        <f t="shared" si="1"/>
        <v>57</v>
      </c>
      <c r="H13" s="44" t="str">
        <f t="shared" si="2"/>
        <v>TB</v>
      </c>
      <c r="I13" s="55"/>
    </row>
    <row r="14" spans="1:17" s="13" customFormat="1" ht="15.6" x14ac:dyDescent="0.3">
      <c r="A14" s="15">
        <v>3</v>
      </c>
      <c r="B14" s="51" t="s">
        <v>94</v>
      </c>
      <c r="C14" s="52" t="s">
        <v>95</v>
      </c>
      <c r="D14" s="54" t="s">
        <v>125</v>
      </c>
      <c r="E14" s="36">
        <v>40</v>
      </c>
      <c r="F14" s="44" t="str">
        <f t="shared" si="0"/>
        <v>Yếu</v>
      </c>
      <c r="G14" s="16">
        <f t="shared" si="1"/>
        <v>40</v>
      </c>
      <c r="H14" s="44" t="str">
        <f t="shared" si="2"/>
        <v>Yếu</v>
      </c>
      <c r="I14" s="56"/>
    </row>
    <row r="15" spans="1:17" s="13" customFormat="1" ht="15.6" x14ac:dyDescent="0.3">
      <c r="A15" s="15">
        <v>4</v>
      </c>
      <c r="B15" s="51" t="s">
        <v>96</v>
      </c>
      <c r="C15" s="52" t="s">
        <v>97</v>
      </c>
      <c r="D15" s="54" t="s">
        <v>126</v>
      </c>
      <c r="E15" s="36">
        <v>40</v>
      </c>
      <c r="F15" s="44" t="str">
        <f t="shared" si="0"/>
        <v>Yếu</v>
      </c>
      <c r="G15" s="16">
        <f t="shared" si="1"/>
        <v>40</v>
      </c>
      <c r="H15" s="44" t="str">
        <f t="shared" si="2"/>
        <v>Yếu</v>
      </c>
      <c r="I15" s="56"/>
    </row>
    <row r="16" spans="1:17" s="13" customFormat="1" ht="15.6" x14ac:dyDescent="0.3">
      <c r="A16" s="15">
        <v>5</v>
      </c>
      <c r="B16" s="48" t="s">
        <v>98</v>
      </c>
      <c r="C16" s="50" t="s">
        <v>99</v>
      </c>
      <c r="D16" s="53" t="s">
        <v>127</v>
      </c>
      <c r="E16" s="36">
        <v>64</v>
      </c>
      <c r="F16" s="44" t="str">
        <f t="shared" si="0"/>
        <v>TB</v>
      </c>
      <c r="G16" s="16">
        <f t="shared" si="1"/>
        <v>64</v>
      </c>
      <c r="H16" s="44" t="str">
        <f t="shared" si="2"/>
        <v>TB</v>
      </c>
      <c r="I16" s="55"/>
    </row>
    <row r="17" spans="1:9" s="13" customFormat="1" ht="15.6" x14ac:dyDescent="0.3">
      <c r="A17" s="15">
        <v>6</v>
      </c>
      <c r="B17" s="48" t="s">
        <v>100</v>
      </c>
      <c r="C17" s="50" t="s">
        <v>101</v>
      </c>
      <c r="D17" s="53" t="s">
        <v>128</v>
      </c>
      <c r="E17" s="36">
        <v>67</v>
      </c>
      <c r="F17" s="44" t="str">
        <f t="shared" si="0"/>
        <v>TB</v>
      </c>
      <c r="G17" s="16">
        <f t="shared" si="1"/>
        <v>67</v>
      </c>
      <c r="H17" s="44" t="str">
        <f t="shared" si="2"/>
        <v>TB</v>
      </c>
      <c r="I17" s="55"/>
    </row>
    <row r="18" spans="1:9" s="13" customFormat="1" ht="15.6" x14ac:dyDescent="0.3">
      <c r="A18" s="15">
        <v>7</v>
      </c>
      <c r="B18" s="48" t="s">
        <v>102</v>
      </c>
      <c r="C18" s="50" t="s">
        <v>103</v>
      </c>
      <c r="D18" s="53" t="s">
        <v>77</v>
      </c>
      <c r="E18" s="36">
        <v>69</v>
      </c>
      <c r="F18" s="44" t="str">
        <f t="shared" si="0"/>
        <v>TB</v>
      </c>
      <c r="G18" s="16">
        <f t="shared" si="1"/>
        <v>69</v>
      </c>
      <c r="H18" s="44" t="str">
        <f t="shared" si="2"/>
        <v>TB</v>
      </c>
      <c r="I18" s="55"/>
    </row>
    <row r="19" spans="1:9" s="13" customFormat="1" ht="15.6" x14ac:dyDescent="0.3">
      <c r="A19" s="15">
        <v>8</v>
      </c>
      <c r="B19" s="48" t="s">
        <v>104</v>
      </c>
      <c r="C19" s="50" t="s">
        <v>105</v>
      </c>
      <c r="D19" s="53" t="s">
        <v>78</v>
      </c>
      <c r="E19" s="36">
        <v>77</v>
      </c>
      <c r="F19" s="44" t="str">
        <f t="shared" si="0"/>
        <v>Khá</v>
      </c>
      <c r="G19" s="16">
        <f t="shared" si="1"/>
        <v>77</v>
      </c>
      <c r="H19" s="44" t="str">
        <f t="shared" si="2"/>
        <v>Khá</v>
      </c>
      <c r="I19" s="55" t="s">
        <v>83</v>
      </c>
    </row>
    <row r="20" spans="1:9" s="13" customFormat="1" ht="15.6" x14ac:dyDescent="0.3">
      <c r="A20" s="15">
        <v>9</v>
      </c>
      <c r="B20" s="48" t="s">
        <v>106</v>
      </c>
      <c r="C20" s="50" t="s">
        <v>107</v>
      </c>
      <c r="D20" s="53" t="s">
        <v>129</v>
      </c>
      <c r="E20" s="36">
        <v>67</v>
      </c>
      <c r="F20" s="44" t="str">
        <f t="shared" si="0"/>
        <v>TB</v>
      </c>
      <c r="G20" s="16">
        <f t="shared" si="1"/>
        <v>67</v>
      </c>
      <c r="H20" s="44" t="str">
        <f t="shared" si="2"/>
        <v>TB</v>
      </c>
      <c r="I20" s="55"/>
    </row>
    <row r="21" spans="1:9" s="13" customFormat="1" ht="15.6" x14ac:dyDescent="0.3">
      <c r="A21" s="15">
        <v>10</v>
      </c>
      <c r="B21" s="48" t="s">
        <v>108</v>
      </c>
      <c r="C21" s="50" t="s">
        <v>109</v>
      </c>
      <c r="D21" s="53" t="s">
        <v>130</v>
      </c>
      <c r="E21" s="36">
        <v>50</v>
      </c>
      <c r="F21" s="44" t="str">
        <f t="shared" si="0"/>
        <v>TB</v>
      </c>
      <c r="G21" s="16">
        <f t="shared" si="1"/>
        <v>50</v>
      </c>
      <c r="H21" s="44" t="str">
        <f t="shared" si="2"/>
        <v>TB</v>
      </c>
      <c r="I21" s="55"/>
    </row>
    <row r="22" spans="1:9" s="13" customFormat="1" ht="15.6" x14ac:dyDescent="0.3">
      <c r="A22" s="15">
        <v>11</v>
      </c>
      <c r="B22" s="48" t="s">
        <v>110</v>
      </c>
      <c r="C22" s="50" t="s">
        <v>111</v>
      </c>
      <c r="D22" s="53" t="s">
        <v>131</v>
      </c>
      <c r="E22" s="36">
        <v>56</v>
      </c>
      <c r="F22" s="44" t="str">
        <f t="shared" si="0"/>
        <v>TB</v>
      </c>
      <c r="G22" s="16">
        <f t="shared" si="1"/>
        <v>56</v>
      </c>
      <c r="H22" s="44" t="str">
        <f t="shared" si="2"/>
        <v>TB</v>
      </c>
      <c r="I22" s="55"/>
    </row>
    <row r="23" spans="1:9" s="13" customFormat="1" ht="15.6" x14ac:dyDescent="0.3">
      <c r="A23" s="15">
        <v>12</v>
      </c>
      <c r="B23" s="48" t="s">
        <v>112</v>
      </c>
      <c r="C23" s="50" t="s">
        <v>113</v>
      </c>
      <c r="D23" s="53" t="s">
        <v>132</v>
      </c>
      <c r="E23" s="36">
        <v>63</v>
      </c>
      <c r="F23" s="44" t="str">
        <f t="shared" si="0"/>
        <v>TB</v>
      </c>
      <c r="G23" s="16">
        <f t="shared" si="1"/>
        <v>63</v>
      </c>
      <c r="H23" s="44" t="str">
        <f t="shared" si="2"/>
        <v>TB</v>
      </c>
      <c r="I23" s="55" t="s">
        <v>84</v>
      </c>
    </row>
    <row r="24" spans="1:9" s="13" customFormat="1" ht="15.6" x14ac:dyDescent="0.3">
      <c r="A24" s="15">
        <v>13</v>
      </c>
      <c r="B24" s="57" t="s">
        <v>114</v>
      </c>
      <c r="C24" s="58" t="s">
        <v>115</v>
      </c>
      <c r="D24" s="59" t="s">
        <v>132</v>
      </c>
      <c r="E24" s="36">
        <v>40</v>
      </c>
      <c r="F24" s="44" t="str">
        <f t="shared" si="0"/>
        <v>Yếu</v>
      </c>
      <c r="G24" s="16">
        <f t="shared" si="1"/>
        <v>40</v>
      </c>
      <c r="H24" s="44" t="str">
        <f t="shared" si="2"/>
        <v>Yếu</v>
      </c>
      <c r="I24" s="60"/>
    </row>
    <row r="25" spans="1:9" s="13" customFormat="1" ht="15.6" x14ac:dyDescent="0.3">
      <c r="A25" s="15">
        <v>14</v>
      </c>
      <c r="B25" s="48" t="s">
        <v>116</v>
      </c>
      <c r="C25" s="50" t="s">
        <v>117</v>
      </c>
      <c r="D25" s="53" t="s">
        <v>89</v>
      </c>
      <c r="E25" s="36">
        <v>62</v>
      </c>
      <c r="F25" s="44" t="str">
        <f t="shared" si="0"/>
        <v>TB</v>
      </c>
      <c r="G25" s="16">
        <f t="shared" si="1"/>
        <v>62</v>
      </c>
      <c r="H25" s="44" t="str">
        <f t="shared" si="2"/>
        <v>TB</v>
      </c>
      <c r="I25" s="55" t="s">
        <v>82</v>
      </c>
    </row>
    <row r="26" spans="1:9" s="13" customFormat="1" ht="15.6" x14ac:dyDescent="0.3">
      <c r="A26" s="15">
        <v>15</v>
      </c>
      <c r="B26" s="48" t="s">
        <v>118</v>
      </c>
      <c r="C26" s="50" t="s">
        <v>119</v>
      </c>
      <c r="D26" s="53" t="s">
        <v>133</v>
      </c>
      <c r="E26" s="36">
        <v>60</v>
      </c>
      <c r="F26" s="44" t="str">
        <f t="shared" si="0"/>
        <v>TB</v>
      </c>
      <c r="G26" s="16">
        <f t="shared" si="1"/>
        <v>60</v>
      </c>
      <c r="H26" s="44" t="str">
        <f t="shared" si="2"/>
        <v>TB</v>
      </c>
      <c r="I26" s="55" t="s">
        <v>85</v>
      </c>
    </row>
    <row r="27" spans="1:9" s="13" customFormat="1" ht="15.6" x14ac:dyDescent="0.3">
      <c r="A27" s="15">
        <v>16</v>
      </c>
      <c r="B27" s="48" t="s">
        <v>120</v>
      </c>
      <c r="C27" s="50" t="s">
        <v>121</v>
      </c>
      <c r="D27" s="53" t="s">
        <v>134</v>
      </c>
      <c r="E27" s="36">
        <v>75</v>
      </c>
      <c r="F27" s="44" t="str">
        <f t="shared" si="0"/>
        <v>Khá</v>
      </c>
      <c r="G27" s="16">
        <f t="shared" si="1"/>
        <v>75</v>
      </c>
      <c r="H27" s="44" t="str">
        <f t="shared" si="2"/>
        <v>Khá</v>
      </c>
      <c r="I27" s="55"/>
    </row>
    <row r="28" spans="1:9" s="13" customFormat="1" ht="15.6" x14ac:dyDescent="0.3">
      <c r="A28" s="15">
        <v>17</v>
      </c>
      <c r="B28" s="48" t="s">
        <v>122</v>
      </c>
      <c r="C28" s="50" t="s">
        <v>123</v>
      </c>
      <c r="D28" s="53" t="s">
        <v>135</v>
      </c>
      <c r="E28" s="36">
        <v>75</v>
      </c>
      <c r="F28" s="44" t="str">
        <f t="shared" si="0"/>
        <v>Khá</v>
      </c>
      <c r="G28" s="16">
        <f t="shared" si="1"/>
        <v>75</v>
      </c>
      <c r="H28" s="44" t="str">
        <f t="shared" si="2"/>
        <v>Khá</v>
      </c>
      <c r="I28" s="55" t="s">
        <v>81</v>
      </c>
    </row>
    <row r="29" spans="1:9" ht="15.6" x14ac:dyDescent="0.3">
      <c r="A29" s="17"/>
      <c r="B29" s="17"/>
      <c r="C29" s="85" t="s">
        <v>55</v>
      </c>
      <c r="D29" s="85"/>
      <c r="E29" s="85"/>
      <c r="F29" s="85"/>
      <c r="G29" s="85"/>
      <c r="H29" s="85"/>
      <c r="I29" s="85"/>
    </row>
    <row r="30" spans="1:9" ht="22.5" customHeight="1" x14ac:dyDescent="0.25">
      <c r="A30" s="17"/>
      <c r="B30" s="17"/>
      <c r="C30" s="86" t="s">
        <v>56</v>
      </c>
      <c r="D30" s="86"/>
      <c r="E30" s="87" t="s">
        <v>51</v>
      </c>
      <c r="F30" s="87"/>
      <c r="G30" s="87" t="s">
        <v>52</v>
      </c>
      <c r="H30" s="87"/>
      <c r="I30" s="88" t="s">
        <v>18</v>
      </c>
    </row>
    <row r="31" spans="1:9" s="13" customFormat="1" ht="20.25" customHeight="1" x14ac:dyDescent="0.3">
      <c r="A31" s="18"/>
      <c r="B31" s="18"/>
      <c r="C31" s="86"/>
      <c r="D31" s="86"/>
      <c r="E31" s="14" t="s">
        <v>57</v>
      </c>
      <c r="F31" s="19" t="s">
        <v>58</v>
      </c>
      <c r="G31" s="14" t="s">
        <v>57</v>
      </c>
      <c r="H31" s="19" t="s">
        <v>58</v>
      </c>
      <c r="I31" s="88"/>
    </row>
    <row r="32" spans="1:9" x14ac:dyDescent="0.25">
      <c r="A32" s="17"/>
      <c r="B32" s="17"/>
      <c r="C32" s="80" t="s">
        <v>59</v>
      </c>
      <c r="D32" s="80"/>
      <c r="E32" s="15">
        <f>COUNTIF(F12:F28,"Xuất sắc")</f>
        <v>0</v>
      </c>
      <c r="F32" s="46">
        <f>E32*100/A28</f>
        <v>0</v>
      </c>
      <c r="G32" s="15">
        <f>COUNTIF(H12:H28,"Xuất sắc")</f>
        <v>0</v>
      </c>
      <c r="H32" s="46">
        <f>G32*100/A28</f>
        <v>0</v>
      </c>
      <c r="I32" s="47"/>
    </row>
    <row r="33" spans="1:9" x14ac:dyDescent="0.25">
      <c r="A33" s="17"/>
      <c r="B33" s="17"/>
      <c r="C33" s="80" t="s">
        <v>60</v>
      </c>
      <c r="D33" s="80"/>
      <c r="E33" s="15">
        <f>COUNTIF(F12:F28,"Tốt")</f>
        <v>0</v>
      </c>
      <c r="F33" s="46">
        <f>E33*100/A28</f>
        <v>0</v>
      </c>
      <c r="G33" s="15">
        <f>COUNTIF(H12:H28,"Tốt")</f>
        <v>0</v>
      </c>
      <c r="H33" s="46">
        <f>G33*100/A28</f>
        <v>0</v>
      </c>
      <c r="I33" s="47"/>
    </row>
    <row r="34" spans="1:9" x14ac:dyDescent="0.25">
      <c r="A34" s="17"/>
      <c r="B34" s="17"/>
      <c r="C34" s="80" t="s">
        <v>61</v>
      </c>
      <c r="D34" s="80"/>
      <c r="E34" s="15">
        <f>COUNTIF(F12:F28,"Khá")</f>
        <v>3</v>
      </c>
      <c r="F34" s="46">
        <f>E34*100/A28</f>
        <v>17.647058823529413</v>
      </c>
      <c r="G34" s="15">
        <f>COUNTIF(H12:H28,"Khá")</f>
        <v>3</v>
      </c>
      <c r="H34" s="46">
        <f>G34*100/A28</f>
        <v>17.647058823529413</v>
      </c>
      <c r="I34" s="47"/>
    </row>
    <row r="35" spans="1:9" x14ac:dyDescent="0.25">
      <c r="A35" s="17"/>
      <c r="B35" s="17"/>
      <c r="C35" s="80" t="s">
        <v>62</v>
      </c>
      <c r="D35" s="80"/>
      <c r="E35" s="15">
        <f>COUNTIF(F12:F28,"TB")</f>
        <v>11</v>
      </c>
      <c r="F35" s="46">
        <f>E35*100/A28</f>
        <v>64.705882352941174</v>
      </c>
      <c r="G35" s="15">
        <f>COUNTIF(H12:H28,"TB")</f>
        <v>11</v>
      </c>
      <c r="H35" s="46">
        <f>G35*100/A28</f>
        <v>64.705882352941174</v>
      </c>
      <c r="I35" s="47"/>
    </row>
    <row r="36" spans="1:9" x14ac:dyDescent="0.25">
      <c r="A36" s="17"/>
      <c r="B36" s="17"/>
      <c r="C36" s="80" t="s">
        <v>63</v>
      </c>
      <c r="D36" s="80"/>
      <c r="E36" s="15">
        <f>COUNTIF(F12:F28,"Yếu")</f>
        <v>3</v>
      </c>
      <c r="F36" s="46">
        <f>E36*100/A28</f>
        <v>17.647058823529413</v>
      </c>
      <c r="G36" s="15">
        <f>COUNTIF(H12:H28,"Yếu")</f>
        <v>3</v>
      </c>
      <c r="H36" s="46">
        <f>G36*100/A28</f>
        <v>17.647058823529413</v>
      </c>
      <c r="I36" s="47"/>
    </row>
    <row r="37" spans="1:9" x14ac:dyDescent="0.25">
      <c r="A37" s="17"/>
      <c r="B37" s="17"/>
      <c r="C37" s="80" t="s">
        <v>64</v>
      </c>
      <c r="D37" s="80"/>
      <c r="E37" s="15">
        <f>COUNTIF(F12:F28,"Không XL")</f>
        <v>0</v>
      </c>
      <c r="F37" s="46">
        <f>E37*100/A28</f>
        <v>0</v>
      </c>
      <c r="G37" s="15">
        <f>COUNTIF(H12:H28,"Không XL")</f>
        <v>0</v>
      </c>
      <c r="H37" s="46">
        <f>G37*100/A28</f>
        <v>0</v>
      </c>
      <c r="I37" s="47"/>
    </row>
    <row r="38" spans="1:9" x14ac:dyDescent="0.3">
      <c r="C38" s="20"/>
      <c r="D38" s="21"/>
      <c r="F38" s="22"/>
    </row>
    <row r="39" spans="1:9" ht="15.6" x14ac:dyDescent="0.3">
      <c r="E39" s="100" t="s">
        <v>146</v>
      </c>
      <c r="F39" s="100"/>
      <c r="G39" s="100"/>
      <c r="H39" s="100"/>
      <c r="I39" s="100"/>
    </row>
    <row r="40" spans="1:9" ht="16.5" customHeight="1" x14ac:dyDescent="0.25">
      <c r="A40" s="23"/>
      <c r="B40" s="84" t="s">
        <v>72</v>
      </c>
      <c r="C40" s="84"/>
      <c r="D40" s="84" t="s">
        <v>66</v>
      </c>
      <c r="E40" s="84"/>
      <c r="F40" s="84"/>
      <c r="G40" s="101" t="s">
        <v>67</v>
      </c>
      <c r="H40" s="101"/>
      <c r="I40" s="101"/>
    </row>
    <row r="45" spans="1:9" s="27" customFormat="1" ht="16.5" customHeight="1" x14ac:dyDescent="0.3">
      <c r="B45" s="65" t="s">
        <v>80</v>
      </c>
      <c r="C45" s="65"/>
      <c r="D45" s="65" t="s">
        <v>76</v>
      </c>
      <c r="E45" s="65"/>
      <c r="F45" s="65"/>
      <c r="G45" s="65" t="s">
        <v>137</v>
      </c>
      <c r="H45" s="65"/>
      <c r="I45" s="65"/>
    </row>
  </sheetData>
  <sortState xmlns:xlrd2="http://schemas.microsoft.com/office/spreadsheetml/2017/richdata2" ref="A12:T31">
    <sortCondition ref="D12:D31"/>
    <sortCondition ref="C12:C31"/>
  </sortState>
  <mergeCells count="33">
    <mergeCell ref="G45:I45"/>
    <mergeCell ref="B40:C40"/>
    <mergeCell ref="E39:I39"/>
    <mergeCell ref="G40:I40"/>
    <mergeCell ref="D40:F40"/>
    <mergeCell ref="C33:D33"/>
    <mergeCell ref="C34:D34"/>
    <mergeCell ref="C35:D35"/>
    <mergeCell ref="C36:D36"/>
    <mergeCell ref="B45:C45"/>
    <mergeCell ref="D45:F45"/>
    <mergeCell ref="C37:D37"/>
    <mergeCell ref="B10:B11"/>
    <mergeCell ref="C10:D11"/>
    <mergeCell ref="E10:F10"/>
    <mergeCell ref="G10:H10"/>
    <mergeCell ref="I10:I11"/>
    <mergeCell ref="C32:D32"/>
    <mergeCell ref="A2:D2"/>
    <mergeCell ref="E2:I2"/>
    <mergeCell ref="A3:D3"/>
    <mergeCell ref="E3:I3"/>
    <mergeCell ref="A4:D4"/>
    <mergeCell ref="E4:I4"/>
    <mergeCell ref="C29:I29"/>
    <mergeCell ref="C30:D31"/>
    <mergeCell ref="E30:F30"/>
    <mergeCell ref="G30:H30"/>
    <mergeCell ref="I30:I31"/>
    <mergeCell ref="A6:I6"/>
    <mergeCell ref="A7:I7"/>
    <mergeCell ref="A8:I8"/>
    <mergeCell ref="A10:A11"/>
  </mergeCells>
  <conditionalFormatting sqref="F12:F28 H12:H28">
    <cfRule type="cellIs" dxfId="1" priority="3" stopIfTrue="1" operator="equal">
      <formula>"SVG"</formula>
    </cfRule>
    <cfRule type="cellIs" dxfId="0" priority="4" stopIfTrue="1" operator="equal">
      <formula>"SVXS"</formula>
    </cfRule>
  </conditionalFormatting>
  <pageMargins left="0.55118110236220474" right="0.31496062992125984" top="0.59055118110236227" bottom="0.47244094488188981" header="0.31496062992125984" footer="0.31496062992125984"/>
  <pageSetup paperSize="9" orientation="portrait" r:id="rId1"/>
  <headerFooter differentFirst="1">
    <firstFooter>&amp;C&amp;P</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BIEN BAN REN LUYEN</vt:lpstr>
      <vt:lpstr>BANG TONG</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2025-06-16T09:15:43Z</cp:lastPrinted>
  <dcterms:created xsi:type="dcterms:W3CDTF">2023-12-01T01:41:38Z</dcterms:created>
  <dcterms:modified xsi:type="dcterms:W3CDTF">2025-06-16T09:16:38Z</dcterms:modified>
</cp:coreProperties>
</file>